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PRODOTTI FINITI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I37" i="4"/>
  <c r="E37"/>
  <c r="F37" s="1"/>
  <c r="I36"/>
  <c r="F36"/>
  <c r="E36"/>
  <c r="I35"/>
  <c r="E35"/>
  <c r="F35" s="1"/>
  <c r="I34"/>
  <c r="F34"/>
  <c r="E34"/>
  <c r="I33"/>
  <c r="E33"/>
  <c r="F33" s="1"/>
  <c r="I32"/>
  <c r="F32"/>
  <c r="I21"/>
  <c r="F21"/>
  <c r="I20"/>
  <c r="F20"/>
  <c r="E20"/>
  <c r="I19"/>
  <c r="E19"/>
  <c r="F19" s="1"/>
  <c r="I18"/>
  <c r="F18"/>
  <c r="I17"/>
  <c r="F17"/>
  <c r="I16"/>
  <c r="F16"/>
  <c r="I15"/>
  <c r="F15"/>
  <c r="I14"/>
  <c r="F14"/>
  <c r="E14"/>
  <c r="I13"/>
  <c r="F13"/>
  <c r="I12"/>
  <c r="F12"/>
  <c r="I11"/>
  <c r="E11"/>
  <c r="F11" s="1"/>
  <c r="I10"/>
  <c r="F10"/>
  <c r="E10"/>
  <c r="I9"/>
  <c r="E9"/>
  <c r="F9" s="1"/>
  <c r="I8"/>
  <c r="I41" s="1"/>
  <c r="F8"/>
  <c r="E8"/>
</calcChain>
</file>

<file path=xl/sharedStrings.xml><?xml version="1.0" encoding="utf-8"?>
<sst xmlns="http://schemas.openxmlformats.org/spreadsheetml/2006/main" count="50" uniqueCount="41">
  <si>
    <t>Inventario fisico del 30.12.2009</t>
  </si>
  <si>
    <t>PRODOTTI FINITI</t>
  </si>
  <si>
    <t>Num</t>
  </si>
  <si>
    <t>codice</t>
  </si>
  <si>
    <t>descrizione</t>
  </si>
  <si>
    <t>Q.ta PWC</t>
  </si>
  <si>
    <t>Delta</t>
  </si>
  <si>
    <t>Note</t>
  </si>
  <si>
    <t>Valore unitario</t>
  </si>
  <si>
    <t>Valore tot</t>
  </si>
  <si>
    <t>FLYWHELL T-BIRD</t>
  </si>
  <si>
    <t>STATOR</t>
  </si>
  <si>
    <t>MULT.ABB DMTME</t>
  </si>
  <si>
    <t>FLYWHELL T-HAWK</t>
  </si>
  <si>
    <t>DC-LB 650 MF</t>
  </si>
  <si>
    <t>il n° del depositario  esterno e' S 987</t>
  </si>
  <si>
    <t>2252206 165V208MF36X68</t>
  </si>
  <si>
    <t>il n° del depositario  esterno e' FS 977</t>
  </si>
  <si>
    <t>FLC 475V16MF-2+8</t>
  </si>
  <si>
    <t>VEIC.ELETTR POSTA</t>
  </si>
  <si>
    <t>MULT.DUCA 47-96</t>
  </si>
  <si>
    <t>SE400MF 330VAC</t>
  </si>
  <si>
    <t>MULTIMETER DUCA 47</t>
  </si>
  <si>
    <t>41604F980</t>
  </si>
  <si>
    <t>PPM 250V32MF 40*92</t>
  </si>
  <si>
    <t>ROTOR</t>
  </si>
  <si>
    <t>STG25 V450 100*240 COL</t>
  </si>
  <si>
    <t>il n° del depositario  esterno e' FS 957</t>
  </si>
  <si>
    <t>PRESSO DEPOSITO CASALECCHIO</t>
  </si>
  <si>
    <t>226 PEZZI SONO PRESSO DEPOSITARIO; PERTANTO IL DELTA EFFETTIVO E' DÌ 210 PEZZI</t>
  </si>
  <si>
    <t>PRESSO DEPOSITARIO</t>
  </si>
  <si>
    <t>Dal Fisico al Contabile</t>
  </si>
  <si>
    <t>ROTORE EOLICO 750W</t>
  </si>
  <si>
    <t>CENTRAL.INIEZ 150CC</t>
  </si>
  <si>
    <t>SE 20 MF 525 VAC</t>
  </si>
  <si>
    <t>ABC SPA</t>
  </si>
  <si>
    <t>Q.ta società</t>
  </si>
  <si>
    <t>LA SOCIETA' AFFERMA CHE SONO DÌ PROPRIETA' DELLE POSTE IN RIPARAZIONE PRESSO LA SOCIETA'.OTTENERE BOLLA O LETTERA DA PARTE DELLE POSTE</t>
  </si>
  <si>
    <t>ABC 200-M G20 V525</t>
  </si>
  <si>
    <t>ABC F120 Q120</t>
  </si>
  <si>
    <t>ABCF120 Q80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</si>
</sst>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3"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b/>
      <sz val="8"/>
      <color indexed="10"/>
      <name val="Tahoma"/>
      <family val="2"/>
    </font>
    <font>
      <sz val="8"/>
      <color theme="1"/>
      <name val="Tahoma"/>
      <family val="2"/>
    </font>
    <font>
      <b/>
      <sz val="8"/>
      <name val="Tahoma"/>
      <family val="2"/>
    </font>
    <font>
      <b/>
      <u/>
      <sz val="8"/>
      <color rgb="FFFF0000"/>
      <name val="Tahoma"/>
      <family val="2"/>
    </font>
    <font>
      <sz val="12"/>
      <name val="Arial"/>
      <family val="2"/>
    </font>
    <font>
      <sz val="8"/>
      <name val="Tahoma"/>
      <family val="2"/>
    </font>
    <font>
      <sz val="8"/>
      <color rgb="FFFF0000"/>
      <name val="Tahoma"/>
      <family val="2"/>
    </font>
    <font>
      <b/>
      <sz val="8"/>
      <color theme="1"/>
      <name val="Tahoma"/>
      <family val="2"/>
    </font>
    <font>
      <u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/>
    <xf numFmtId="0" fontId="5" fillId="0" borderId="0" xfId="2" applyFont="1"/>
    <xf numFmtId="0" fontId="5" fillId="0" borderId="0" xfId="3" applyFont="1"/>
    <xf numFmtId="0" fontId="6" fillId="0" borderId="0" xfId="1" applyFont="1"/>
    <xf numFmtId="0" fontId="7" fillId="0" borderId="0" xfId="3" applyFont="1"/>
    <xf numFmtId="164" fontId="9" fillId="0" borderId="0" xfId="4" applyFont="1"/>
    <xf numFmtId="0" fontId="6" fillId="2" borderId="0" xfId="5" applyFont="1" applyFill="1"/>
    <xf numFmtId="0" fontId="6" fillId="2" borderId="0" xfId="5" applyFont="1" applyFill="1" applyAlignment="1">
      <alignment horizontal="center"/>
    </xf>
    <xf numFmtId="165" fontId="6" fillId="2" borderId="0" xfId="4" applyNumberFormat="1" applyFont="1" applyFill="1"/>
    <xf numFmtId="0" fontId="9" fillId="0" borderId="0" xfId="5" applyFont="1"/>
    <xf numFmtId="0" fontId="5" fillId="0" borderId="0" xfId="2" applyFont="1" applyBorder="1"/>
    <xf numFmtId="164" fontId="9" fillId="0" borderId="0" xfId="6" applyFont="1" applyAlignment="1">
      <alignment horizontal="right"/>
    </xf>
    <xf numFmtId="165" fontId="5" fillId="0" borderId="0" xfId="6" applyNumberFormat="1" applyFont="1" applyFill="1" applyBorder="1"/>
    <xf numFmtId="0" fontId="10" fillId="0" borderId="0" xfId="5" applyFont="1"/>
    <xf numFmtId="0" fontId="11" fillId="0" borderId="0" xfId="2" applyFont="1" applyAlignment="1">
      <alignment horizontal="center"/>
    </xf>
    <xf numFmtId="43" fontId="5" fillId="0" borderId="0" xfId="3" applyNumberFormat="1" applyFont="1"/>
    <xf numFmtId="0" fontId="5" fillId="0" borderId="0" xfId="2" applyFont="1" applyBorder="1" applyAlignment="1">
      <alignment horizontal="center"/>
    </xf>
    <xf numFmtId="0" fontId="11" fillId="0" borderId="0" xfId="2" applyFont="1" applyBorder="1"/>
    <xf numFmtId="0" fontId="6" fillId="0" borderId="0" xfId="5" applyFont="1" applyAlignment="1">
      <alignment horizontal="center"/>
    </xf>
    <xf numFmtId="0" fontId="12" fillId="0" borderId="0" xfId="2" applyFont="1" applyBorder="1"/>
    <xf numFmtId="0" fontId="9" fillId="0" borderId="0" xfId="5" applyFont="1" applyBorder="1"/>
    <xf numFmtId="0" fontId="6" fillId="0" borderId="0" xfId="5" applyFont="1"/>
    <xf numFmtId="0" fontId="6" fillId="0" borderId="0" xfId="5" applyFont="1" applyFill="1" applyAlignment="1">
      <alignment horizontal="center"/>
    </xf>
    <xf numFmtId="165" fontId="6" fillId="0" borderId="0" xfId="4" applyNumberFormat="1" applyFont="1" applyFill="1"/>
    <xf numFmtId="165" fontId="5" fillId="0" borderId="0" xfId="6" applyNumberFormat="1" applyFont="1" applyFill="1" applyBorder="1" applyAlignment="1">
      <alignment horizontal="center"/>
    </xf>
    <xf numFmtId="165" fontId="9" fillId="0" borderId="0" xfId="5" applyNumberFormat="1" applyFont="1"/>
    <xf numFmtId="1" fontId="9" fillId="0" borderId="0" xfId="5" applyNumberFormat="1" applyFont="1"/>
    <xf numFmtId="0" fontId="5" fillId="0" borderId="0" xfId="2" applyFont="1" applyFill="1" applyBorder="1"/>
    <xf numFmtId="166" fontId="9" fillId="0" borderId="0" xfId="7" applyNumberFormat="1" applyFont="1"/>
    <xf numFmtId="165" fontId="6" fillId="0" borderId="0" xfId="5" applyNumberFormat="1" applyFont="1"/>
    <xf numFmtId="0" fontId="6" fillId="0" borderId="0" xfId="2" applyFont="1"/>
    <xf numFmtId="164" fontId="6" fillId="0" borderId="0" xfId="4" applyFont="1"/>
    <xf numFmtId="165" fontId="9" fillId="0" borderId="0" xfId="6" applyNumberFormat="1" applyFont="1"/>
    <xf numFmtId="9" fontId="6" fillId="0" borderId="0" xfId="8" applyFont="1"/>
    <xf numFmtId="9" fontId="9" fillId="0" borderId="0" xfId="9" applyFont="1"/>
    <xf numFmtId="0" fontId="6" fillId="3" borderId="0" xfId="5" applyFont="1" applyFill="1" applyAlignment="1">
      <alignment horizontal="center"/>
    </xf>
  </cellXfs>
  <cellStyles count="11">
    <cellStyle name="Comma 2" xfId="6"/>
    <cellStyle name="Comma 2 2" xfId="4"/>
    <cellStyle name="Comma 3" xfId="10"/>
    <cellStyle name="Comma 4" xfId="7"/>
    <cellStyle name="Normal" xfId="0" builtinId="0"/>
    <cellStyle name="Normal 2" xfId="1"/>
    <cellStyle name="Normal 2 2" xfId="2"/>
    <cellStyle name="Normal 2 2 2" xfId="5"/>
    <cellStyle name="Normal 3" xfId="3"/>
    <cellStyle name="Percent 2" xfId="9"/>
    <cellStyle name="Percent 2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C10" sqref="C10"/>
    </sheetView>
  </sheetViews>
  <sheetFormatPr defaultRowHeight="10.5"/>
  <cols>
    <col min="1" max="1" width="8.42578125" style="3" customWidth="1"/>
    <col min="2" max="2" width="9.5703125" style="3" bestFit="1" customWidth="1"/>
    <col min="3" max="3" width="19.85546875" style="3" bestFit="1" customWidth="1"/>
    <col min="4" max="4" width="10.5703125" style="3" bestFit="1" customWidth="1"/>
    <col min="5" max="7" width="9.140625" style="3"/>
    <col min="8" max="8" width="12.85546875" style="3" bestFit="1" customWidth="1"/>
    <col min="9" max="9" width="9.5703125" style="3" bestFit="1" customWidth="1"/>
    <col min="10" max="256" width="9.140625" style="3"/>
    <col min="257" max="257" width="8.42578125" style="3" customWidth="1"/>
    <col min="258" max="258" width="9.5703125" style="3" bestFit="1" customWidth="1"/>
    <col min="259" max="259" width="19.85546875" style="3" bestFit="1" customWidth="1"/>
    <col min="260" max="263" width="9.140625" style="3"/>
    <col min="264" max="264" width="12.85546875" style="3" bestFit="1" customWidth="1"/>
    <col min="265" max="265" width="9.5703125" style="3" bestFit="1" customWidth="1"/>
    <col min="266" max="512" width="9.140625" style="3"/>
    <col min="513" max="513" width="8.42578125" style="3" customWidth="1"/>
    <col min="514" max="514" width="9.5703125" style="3" bestFit="1" customWidth="1"/>
    <col min="515" max="515" width="19.85546875" style="3" bestFit="1" customWidth="1"/>
    <col min="516" max="519" width="9.140625" style="3"/>
    <col min="520" max="520" width="12.85546875" style="3" bestFit="1" customWidth="1"/>
    <col min="521" max="521" width="9.5703125" style="3" bestFit="1" customWidth="1"/>
    <col min="522" max="768" width="9.140625" style="3"/>
    <col min="769" max="769" width="8.42578125" style="3" customWidth="1"/>
    <col min="770" max="770" width="9.5703125" style="3" bestFit="1" customWidth="1"/>
    <col min="771" max="771" width="19.85546875" style="3" bestFit="1" customWidth="1"/>
    <col min="772" max="775" width="9.140625" style="3"/>
    <col min="776" max="776" width="12.85546875" style="3" bestFit="1" customWidth="1"/>
    <col min="777" max="777" width="9.5703125" style="3" bestFit="1" customWidth="1"/>
    <col min="778" max="1024" width="9.140625" style="3"/>
    <col min="1025" max="1025" width="8.42578125" style="3" customWidth="1"/>
    <col min="1026" max="1026" width="9.5703125" style="3" bestFit="1" customWidth="1"/>
    <col min="1027" max="1027" width="19.85546875" style="3" bestFit="1" customWidth="1"/>
    <col min="1028" max="1031" width="9.140625" style="3"/>
    <col min="1032" max="1032" width="12.85546875" style="3" bestFit="1" customWidth="1"/>
    <col min="1033" max="1033" width="9.5703125" style="3" bestFit="1" customWidth="1"/>
    <col min="1034" max="1280" width="9.140625" style="3"/>
    <col min="1281" max="1281" width="8.42578125" style="3" customWidth="1"/>
    <col min="1282" max="1282" width="9.5703125" style="3" bestFit="1" customWidth="1"/>
    <col min="1283" max="1283" width="19.85546875" style="3" bestFit="1" customWidth="1"/>
    <col min="1284" max="1287" width="9.140625" style="3"/>
    <col min="1288" max="1288" width="12.85546875" style="3" bestFit="1" customWidth="1"/>
    <col min="1289" max="1289" width="9.5703125" style="3" bestFit="1" customWidth="1"/>
    <col min="1290" max="1536" width="9.140625" style="3"/>
    <col min="1537" max="1537" width="8.42578125" style="3" customWidth="1"/>
    <col min="1538" max="1538" width="9.5703125" style="3" bestFit="1" customWidth="1"/>
    <col min="1539" max="1539" width="19.85546875" style="3" bestFit="1" customWidth="1"/>
    <col min="1540" max="1543" width="9.140625" style="3"/>
    <col min="1544" max="1544" width="12.85546875" style="3" bestFit="1" customWidth="1"/>
    <col min="1545" max="1545" width="9.5703125" style="3" bestFit="1" customWidth="1"/>
    <col min="1546" max="1792" width="9.140625" style="3"/>
    <col min="1793" max="1793" width="8.42578125" style="3" customWidth="1"/>
    <col min="1794" max="1794" width="9.5703125" style="3" bestFit="1" customWidth="1"/>
    <col min="1795" max="1795" width="19.85546875" style="3" bestFit="1" customWidth="1"/>
    <col min="1796" max="1799" width="9.140625" style="3"/>
    <col min="1800" max="1800" width="12.85546875" style="3" bestFit="1" customWidth="1"/>
    <col min="1801" max="1801" width="9.5703125" style="3" bestFit="1" customWidth="1"/>
    <col min="1802" max="2048" width="9.140625" style="3"/>
    <col min="2049" max="2049" width="8.42578125" style="3" customWidth="1"/>
    <col min="2050" max="2050" width="9.5703125" style="3" bestFit="1" customWidth="1"/>
    <col min="2051" max="2051" width="19.85546875" style="3" bestFit="1" customWidth="1"/>
    <col min="2052" max="2055" width="9.140625" style="3"/>
    <col min="2056" max="2056" width="12.85546875" style="3" bestFit="1" customWidth="1"/>
    <col min="2057" max="2057" width="9.5703125" style="3" bestFit="1" customWidth="1"/>
    <col min="2058" max="2304" width="9.140625" style="3"/>
    <col min="2305" max="2305" width="8.42578125" style="3" customWidth="1"/>
    <col min="2306" max="2306" width="9.5703125" style="3" bestFit="1" customWidth="1"/>
    <col min="2307" max="2307" width="19.85546875" style="3" bestFit="1" customWidth="1"/>
    <col min="2308" max="2311" width="9.140625" style="3"/>
    <col min="2312" max="2312" width="12.85546875" style="3" bestFit="1" customWidth="1"/>
    <col min="2313" max="2313" width="9.5703125" style="3" bestFit="1" customWidth="1"/>
    <col min="2314" max="2560" width="9.140625" style="3"/>
    <col min="2561" max="2561" width="8.42578125" style="3" customWidth="1"/>
    <col min="2562" max="2562" width="9.5703125" style="3" bestFit="1" customWidth="1"/>
    <col min="2563" max="2563" width="19.85546875" style="3" bestFit="1" customWidth="1"/>
    <col min="2564" max="2567" width="9.140625" style="3"/>
    <col min="2568" max="2568" width="12.85546875" style="3" bestFit="1" customWidth="1"/>
    <col min="2569" max="2569" width="9.5703125" style="3" bestFit="1" customWidth="1"/>
    <col min="2570" max="2816" width="9.140625" style="3"/>
    <col min="2817" max="2817" width="8.42578125" style="3" customWidth="1"/>
    <col min="2818" max="2818" width="9.5703125" style="3" bestFit="1" customWidth="1"/>
    <col min="2819" max="2819" width="19.85546875" style="3" bestFit="1" customWidth="1"/>
    <col min="2820" max="2823" width="9.140625" style="3"/>
    <col min="2824" max="2824" width="12.85546875" style="3" bestFit="1" customWidth="1"/>
    <col min="2825" max="2825" width="9.5703125" style="3" bestFit="1" customWidth="1"/>
    <col min="2826" max="3072" width="9.140625" style="3"/>
    <col min="3073" max="3073" width="8.42578125" style="3" customWidth="1"/>
    <col min="3074" max="3074" width="9.5703125" style="3" bestFit="1" customWidth="1"/>
    <col min="3075" max="3075" width="19.85546875" style="3" bestFit="1" customWidth="1"/>
    <col min="3076" max="3079" width="9.140625" style="3"/>
    <col min="3080" max="3080" width="12.85546875" style="3" bestFit="1" customWidth="1"/>
    <col min="3081" max="3081" width="9.5703125" style="3" bestFit="1" customWidth="1"/>
    <col min="3082" max="3328" width="9.140625" style="3"/>
    <col min="3329" max="3329" width="8.42578125" style="3" customWidth="1"/>
    <col min="3330" max="3330" width="9.5703125" style="3" bestFit="1" customWidth="1"/>
    <col min="3331" max="3331" width="19.85546875" style="3" bestFit="1" customWidth="1"/>
    <col min="3332" max="3335" width="9.140625" style="3"/>
    <col min="3336" max="3336" width="12.85546875" style="3" bestFit="1" customWidth="1"/>
    <col min="3337" max="3337" width="9.5703125" style="3" bestFit="1" customWidth="1"/>
    <col min="3338" max="3584" width="9.140625" style="3"/>
    <col min="3585" max="3585" width="8.42578125" style="3" customWidth="1"/>
    <col min="3586" max="3586" width="9.5703125" style="3" bestFit="1" customWidth="1"/>
    <col min="3587" max="3587" width="19.85546875" style="3" bestFit="1" customWidth="1"/>
    <col min="3588" max="3591" width="9.140625" style="3"/>
    <col min="3592" max="3592" width="12.85546875" style="3" bestFit="1" customWidth="1"/>
    <col min="3593" max="3593" width="9.5703125" style="3" bestFit="1" customWidth="1"/>
    <col min="3594" max="3840" width="9.140625" style="3"/>
    <col min="3841" max="3841" width="8.42578125" style="3" customWidth="1"/>
    <col min="3842" max="3842" width="9.5703125" style="3" bestFit="1" customWidth="1"/>
    <col min="3843" max="3843" width="19.85546875" style="3" bestFit="1" customWidth="1"/>
    <col min="3844" max="3847" width="9.140625" style="3"/>
    <col min="3848" max="3848" width="12.85546875" style="3" bestFit="1" customWidth="1"/>
    <col min="3849" max="3849" width="9.5703125" style="3" bestFit="1" customWidth="1"/>
    <col min="3850" max="4096" width="9.140625" style="3"/>
    <col min="4097" max="4097" width="8.42578125" style="3" customWidth="1"/>
    <col min="4098" max="4098" width="9.5703125" style="3" bestFit="1" customWidth="1"/>
    <col min="4099" max="4099" width="19.85546875" style="3" bestFit="1" customWidth="1"/>
    <col min="4100" max="4103" width="9.140625" style="3"/>
    <col min="4104" max="4104" width="12.85546875" style="3" bestFit="1" customWidth="1"/>
    <col min="4105" max="4105" width="9.5703125" style="3" bestFit="1" customWidth="1"/>
    <col min="4106" max="4352" width="9.140625" style="3"/>
    <col min="4353" max="4353" width="8.42578125" style="3" customWidth="1"/>
    <col min="4354" max="4354" width="9.5703125" style="3" bestFit="1" customWidth="1"/>
    <col min="4355" max="4355" width="19.85546875" style="3" bestFit="1" customWidth="1"/>
    <col min="4356" max="4359" width="9.140625" style="3"/>
    <col min="4360" max="4360" width="12.85546875" style="3" bestFit="1" customWidth="1"/>
    <col min="4361" max="4361" width="9.5703125" style="3" bestFit="1" customWidth="1"/>
    <col min="4362" max="4608" width="9.140625" style="3"/>
    <col min="4609" max="4609" width="8.42578125" style="3" customWidth="1"/>
    <col min="4610" max="4610" width="9.5703125" style="3" bestFit="1" customWidth="1"/>
    <col min="4611" max="4611" width="19.85546875" style="3" bestFit="1" customWidth="1"/>
    <col min="4612" max="4615" width="9.140625" style="3"/>
    <col min="4616" max="4616" width="12.85546875" style="3" bestFit="1" customWidth="1"/>
    <col min="4617" max="4617" width="9.5703125" style="3" bestFit="1" customWidth="1"/>
    <col min="4618" max="4864" width="9.140625" style="3"/>
    <col min="4865" max="4865" width="8.42578125" style="3" customWidth="1"/>
    <col min="4866" max="4866" width="9.5703125" style="3" bestFit="1" customWidth="1"/>
    <col min="4867" max="4867" width="19.85546875" style="3" bestFit="1" customWidth="1"/>
    <col min="4868" max="4871" width="9.140625" style="3"/>
    <col min="4872" max="4872" width="12.85546875" style="3" bestFit="1" customWidth="1"/>
    <col min="4873" max="4873" width="9.5703125" style="3" bestFit="1" customWidth="1"/>
    <col min="4874" max="5120" width="9.140625" style="3"/>
    <col min="5121" max="5121" width="8.42578125" style="3" customWidth="1"/>
    <col min="5122" max="5122" width="9.5703125" style="3" bestFit="1" customWidth="1"/>
    <col min="5123" max="5123" width="19.85546875" style="3" bestFit="1" customWidth="1"/>
    <col min="5124" max="5127" width="9.140625" style="3"/>
    <col min="5128" max="5128" width="12.85546875" style="3" bestFit="1" customWidth="1"/>
    <col min="5129" max="5129" width="9.5703125" style="3" bestFit="1" customWidth="1"/>
    <col min="5130" max="5376" width="9.140625" style="3"/>
    <col min="5377" max="5377" width="8.42578125" style="3" customWidth="1"/>
    <col min="5378" max="5378" width="9.5703125" style="3" bestFit="1" customWidth="1"/>
    <col min="5379" max="5379" width="19.85546875" style="3" bestFit="1" customWidth="1"/>
    <col min="5380" max="5383" width="9.140625" style="3"/>
    <col min="5384" max="5384" width="12.85546875" style="3" bestFit="1" customWidth="1"/>
    <col min="5385" max="5385" width="9.5703125" style="3" bestFit="1" customWidth="1"/>
    <col min="5386" max="5632" width="9.140625" style="3"/>
    <col min="5633" max="5633" width="8.42578125" style="3" customWidth="1"/>
    <col min="5634" max="5634" width="9.5703125" style="3" bestFit="1" customWidth="1"/>
    <col min="5635" max="5635" width="19.85546875" style="3" bestFit="1" customWidth="1"/>
    <col min="5636" max="5639" width="9.140625" style="3"/>
    <col min="5640" max="5640" width="12.85546875" style="3" bestFit="1" customWidth="1"/>
    <col min="5641" max="5641" width="9.5703125" style="3" bestFit="1" customWidth="1"/>
    <col min="5642" max="5888" width="9.140625" style="3"/>
    <col min="5889" max="5889" width="8.42578125" style="3" customWidth="1"/>
    <col min="5890" max="5890" width="9.5703125" style="3" bestFit="1" customWidth="1"/>
    <col min="5891" max="5891" width="19.85546875" style="3" bestFit="1" customWidth="1"/>
    <col min="5892" max="5895" width="9.140625" style="3"/>
    <col min="5896" max="5896" width="12.85546875" style="3" bestFit="1" customWidth="1"/>
    <col min="5897" max="5897" width="9.5703125" style="3" bestFit="1" customWidth="1"/>
    <col min="5898" max="6144" width="9.140625" style="3"/>
    <col min="6145" max="6145" width="8.42578125" style="3" customWidth="1"/>
    <col min="6146" max="6146" width="9.5703125" style="3" bestFit="1" customWidth="1"/>
    <col min="6147" max="6147" width="19.85546875" style="3" bestFit="1" customWidth="1"/>
    <col min="6148" max="6151" width="9.140625" style="3"/>
    <col min="6152" max="6152" width="12.85546875" style="3" bestFit="1" customWidth="1"/>
    <col min="6153" max="6153" width="9.5703125" style="3" bestFit="1" customWidth="1"/>
    <col min="6154" max="6400" width="9.140625" style="3"/>
    <col min="6401" max="6401" width="8.42578125" style="3" customWidth="1"/>
    <col min="6402" max="6402" width="9.5703125" style="3" bestFit="1" customWidth="1"/>
    <col min="6403" max="6403" width="19.85546875" style="3" bestFit="1" customWidth="1"/>
    <col min="6404" max="6407" width="9.140625" style="3"/>
    <col min="6408" max="6408" width="12.85546875" style="3" bestFit="1" customWidth="1"/>
    <col min="6409" max="6409" width="9.5703125" style="3" bestFit="1" customWidth="1"/>
    <col min="6410" max="6656" width="9.140625" style="3"/>
    <col min="6657" max="6657" width="8.42578125" style="3" customWidth="1"/>
    <col min="6658" max="6658" width="9.5703125" style="3" bestFit="1" customWidth="1"/>
    <col min="6659" max="6659" width="19.85546875" style="3" bestFit="1" customWidth="1"/>
    <col min="6660" max="6663" width="9.140625" style="3"/>
    <col min="6664" max="6664" width="12.85546875" style="3" bestFit="1" customWidth="1"/>
    <col min="6665" max="6665" width="9.5703125" style="3" bestFit="1" customWidth="1"/>
    <col min="6666" max="6912" width="9.140625" style="3"/>
    <col min="6913" max="6913" width="8.42578125" style="3" customWidth="1"/>
    <col min="6914" max="6914" width="9.5703125" style="3" bestFit="1" customWidth="1"/>
    <col min="6915" max="6915" width="19.85546875" style="3" bestFit="1" customWidth="1"/>
    <col min="6916" max="6919" width="9.140625" style="3"/>
    <col min="6920" max="6920" width="12.85546875" style="3" bestFit="1" customWidth="1"/>
    <col min="6921" max="6921" width="9.5703125" style="3" bestFit="1" customWidth="1"/>
    <col min="6922" max="7168" width="9.140625" style="3"/>
    <col min="7169" max="7169" width="8.42578125" style="3" customWidth="1"/>
    <col min="7170" max="7170" width="9.5703125" style="3" bestFit="1" customWidth="1"/>
    <col min="7171" max="7171" width="19.85546875" style="3" bestFit="1" customWidth="1"/>
    <col min="7172" max="7175" width="9.140625" style="3"/>
    <col min="7176" max="7176" width="12.85546875" style="3" bestFit="1" customWidth="1"/>
    <col min="7177" max="7177" width="9.5703125" style="3" bestFit="1" customWidth="1"/>
    <col min="7178" max="7424" width="9.140625" style="3"/>
    <col min="7425" max="7425" width="8.42578125" style="3" customWidth="1"/>
    <col min="7426" max="7426" width="9.5703125" style="3" bestFit="1" customWidth="1"/>
    <col min="7427" max="7427" width="19.85546875" style="3" bestFit="1" customWidth="1"/>
    <col min="7428" max="7431" width="9.140625" style="3"/>
    <col min="7432" max="7432" width="12.85546875" style="3" bestFit="1" customWidth="1"/>
    <col min="7433" max="7433" width="9.5703125" style="3" bestFit="1" customWidth="1"/>
    <col min="7434" max="7680" width="9.140625" style="3"/>
    <col min="7681" max="7681" width="8.42578125" style="3" customWidth="1"/>
    <col min="7682" max="7682" width="9.5703125" style="3" bestFit="1" customWidth="1"/>
    <col min="7683" max="7683" width="19.85546875" style="3" bestFit="1" customWidth="1"/>
    <col min="7684" max="7687" width="9.140625" style="3"/>
    <col min="7688" max="7688" width="12.85546875" style="3" bestFit="1" customWidth="1"/>
    <col min="7689" max="7689" width="9.5703125" style="3" bestFit="1" customWidth="1"/>
    <col min="7690" max="7936" width="9.140625" style="3"/>
    <col min="7937" max="7937" width="8.42578125" style="3" customWidth="1"/>
    <col min="7938" max="7938" width="9.5703125" style="3" bestFit="1" customWidth="1"/>
    <col min="7939" max="7939" width="19.85546875" style="3" bestFit="1" customWidth="1"/>
    <col min="7940" max="7943" width="9.140625" style="3"/>
    <col min="7944" max="7944" width="12.85546875" style="3" bestFit="1" customWidth="1"/>
    <col min="7945" max="7945" width="9.5703125" style="3" bestFit="1" customWidth="1"/>
    <col min="7946" max="8192" width="9.140625" style="3"/>
    <col min="8193" max="8193" width="8.42578125" style="3" customWidth="1"/>
    <col min="8194" max="8194" width="9.5703125" style="3" bestFit="1" customWidth="1"/>
    <col min="8195" max="8195" width="19.85546875" style="3" bestFit="1" customWidth="1"/>
    <col min="8196" max="8199" width="9.140625" style="3"/>
    <col min="8200" max="8200" width="12.85546875" style="3" bestFit="1" customWidth="1"/>
    <col min="8201" max="8201" width="9.5703125" style="3" bestFit="1" customWidth="1"/>
    <col min="8202" max="8448" width="9.140625" style="3"/>
    <col min="8449" max="8449" width="8.42578125" style="3" customWidth="1"/>
    <col min="8450" max="8450" width="9.5703125" style="3" bestFit="1" customWidth="1"/>
    <col min="8451" max="8451" width="19.85546875" style="3" bestFit="1" customWidth="1"/>
    <col min="8452" max="8455" width="9.140625" style="3"/>
    <col min="8456" max="8456" width="12.85546875" style="3" bestFit="1" customWidth="1"/>
    <col min="8457" max="8457" width="9.5703125" style="3" bestFit="1" customWidth="1"/>
    <col min="8458" max="8704" width="9.140625" style="3"/>
    <col min="8705" max="8705" width="8.42578125" style="3" customWidth="1"/>
    <col min="8706" max="8706" width="9.5703125" style="3" bestFit="1" customWidth="1"/>
    <col min="8707" max="8707" width="19.85546875" style="3" bestFit="1" customWidth="1"/>
    <col min="8708" max="8711" width="9.140625" style="3"/>
    <col min="8712" max="8712" width="12.85546875" style="3" bestFit="1" customWidth="1"/>
    <col min="8713" max="8713" width="9.5703125" style="3" bestFit="1" customWidth="1"/>
    <col min="8714" max="8960" width="9.140625" style="3"/>
    <col min="8961" max="8961" width="8.42578125" style="3" customWidth="1"/>
    <col min="8962" max="8962" width="9.5703125" style="3" bestFit="1" customWidth="1"/>
    <col min="8963" max="8963" width="19.85546875" style="3" bestFit="1" customWidth="1"/>
    <col min="8964" max="8967" width="9.140625" style="3"/>
    <col min="8968" max="8968" width="12.85546875" style="3" bestFit="1" customWidth="1"/>
    <col min="8969" max="8969" width="9.5703125" style="3" bestFit="1" customWidth="1"/>
    <col min="8970" max="9216" width="9.140625" style="3"/>
    <col min="9217" max="9217" width="8.42578125" style="3" customWidth="1"/>
    <col min="9218" max="9218" width="9.5703125" style="3" bestFit="1" customWidth="1"/>
    <col min="9219" max="9219" width="19.85546875" style="3" bestFit="1" customWidth="1"/>
    <col min="9220" max="9223" width="9.140625" style="3"/>
    <col min="9224" max="9224" width="12.85546875" style="3" bestFit="1" customWidth="1"/>
    <col min="9225" max="9225" width="9.5703125" style="3" bestFit="1" customWidth="1"/>
    <col min="9226" max="9472" width="9.140625" style="3"/>
    <col min="9473" max="9473" width="8.42578125" style="3" customWidth="1"/>
    <col min="9474" max="9474" width="9.5703125" style="3" bestFit="1" customWidth="1"/>
    <col min="9475" max="9475" width="19.85546875" style="3" bestFit="1" customWidth="1"/>
    <col min="9476" max="9479" width="9.140625" style="3"/>
    <col min="9480" max="9480" width="12.85546875" style="3" bestFit="1" customWidth="1"/>
    <col min="9481" max="9481" width="9.5703125" style="3" bestFit="1" customWidth="1"/>
    <col min="9482" max="9728" width="9.140625" style="3"/>
    <col min="9729" max="9729" width="8.42578125" style="3" customWidth="1"/>
    <col min="9730" max="9730" width="9.5703125" style="3" bestFit="1" customWidth="1"/>
    <col min="9731" max="9731" width="19.85546875" style="3" bestFit="1" customWidth="1"/>
    <col min="9732" max="9735" width="9.140625" style="3"/>
    <col min="9736" max="9736" width="12.85546875" style="3" bestFit="1" customWidth="1"/>
    <col min="9737" max="9737" width="9.5703125" style="3" bestFit="1" customWidth="1"/>
    <col min="9738" max="9984" width="9.140625" style="3"/>
    <col min="9985" max="9985" width="8.42578125" style="3" customWidth="1"/>
    <col min="9986" max="9986" width="9.5703125" style="3" bestFit="1" customWidth="1"/>
    <col min="9987" max="9987" width="19.85546875" style="3" bestFit="1" customWidth="1"/>
    <col min="9988" max="9991" width="9.140625" style="3"/>
    <col min="9992" max="9992" width="12.85546875" style="3" bestFit="1" customWidth="1"/>
    <col min="9993" max="9993" width="9.5703125" style="3" bestFit="1" customWidth="1"/>
    <col min="9994" max="10240" width="9.140625" style="3"/>
    <col min="10241" max="10241" width="8.42578125" style="3" customWidth="1"/>
    <col min="10242" max="10242" width="9.5703125" style="3" bestFit="1" customWidth="1"/>
    <col min="10243" max="10243" width="19.85546875" style="3" bestFit="1" customWidth="1"/>
    <col min="10244" max="10247" width="9.140625" style="3"/>
    <col min="10248" max="10248" width="12.85546875" style="3" bestFit="1" customWidth="1"/>
    <col min="10249" max="10249" width="9.5703125" style="3" bestFit="1" customWidth="1"/>
    <col min="10250" max="10496" width="9.140625" style="3"/>
    <col min="10497" max="10497" width="8.42578125" style="3" customWidth="1"/>
    <col min="10498" max="10498" width="9.5703125" style="3" bestFit="1" customWidth="1"/>
    <col min="10499" max="10499" width="19.85546875" style="3" bestFit="1" customWidth="1"/>
    <col min="10500" max="10503" width="9.140625" style="3"/>
    <col min="10504" max="10504" width="12.85546875" style="3" bestFit="1" customWidth="1"/>
    <col min="10505" max="10505" width="9.5703125" style="3" bestFit="1" customWidth="1"/>
    <col min="10506" max="10752" width="9.140625" style="3"/>
    <col min="10753" max="10753" width="8.42578125" style="3" customWidth="1"/>
    <col min="10754" max="10754" width="9.5703125" style="3" bestFit="1" customWidth="1"/>
    <col min="10755" max="10755" width="19.85546875" style="3" bestFit="1" customWidth="1"/>
    <col min="10756" max="10759" width="9.140625" style="3"/>
    <col min="10760" max="10760" width="12.85546875" style="3" bestFit="1" customWidth="1"/>
    <col min="10761" max="10761" width="9.5703125" style="3" bestFit="1" customWidth="1"/>
    <col min="10762" max="11008" width="9.140625" style="3"/>
    <col min="11009" max="11009" width="8.42578125" style="3" customWidth="1"/>
    <col min="11010" max="11010" width="9.5703125" style="3" bestFit="1" customWidth="1"/>
    <col min="11011" max="11011" width="19.85546875" style="3" bestFit="1" customWidth="1"/>
    <col min="11012" max="11015" width="9.140625" style="3"/>
    <col min="11016" max="11016" width="12.85546875" style="3" bestFit="1" customWidth="1"/>
    <col min="11017" max="11017" width="9.5703125" style="3" bestFit="1" customWidth="1"/>
    <col min="11018" max="11264" width="9.140625" style="3"/>
    <col min="11265" max="11265" width="8.42578125" style="3" customWidth="1"/>
    <col min="11266" max="11266" width="9.5703125" style="3" bestFit="1" customWidth="1"/>
    <col min="11267" max="11267" width="19.85546875" style="3" bestFit="1" customWidth="1"/>
    <col min="11268" max="11271" width="9.140625" style="3"/>
    <col min="11272" max="11272" width="12.85546875" style="3" bestFit="1" customWidth="1"/>
    <col min="11273" max="11273" width="9.5703125" style="3" bestFit="1" customWidth="1"/>
    <col min="11274" max="11520" width="9.140625" style="3"/>
    <col min="11521" max="11521" width="8.42578125" style="3" customWidth="1"/>
    <col min="11522" max="11522" width="9.5703125" style="3" bestFit="1" customWidth="1"/>
    <col min="11523" max="11523" width="19.85546875" style="3" bestFit="1" customWidth="1"/>
    <col min="11524" max="11527" width="9.140625" style="3"/>
    <col min="11528" max="11528" width="12.85546875" style="3" bestFit="1" customWidth="1"/>
    <col min="11529" max="11529" width="9.5703125" style="3" bestFit="1" customWidth="1"/>
    <col min="11530" max="11776" width="9.140625" style="3"/>
    <col min="11777" max="11777" width="8.42578125" style="3" customWidth="1"/>
    <col min="11778" max="11778" width="9.5703125" style="3" bestFit="1" customWidth="1"/>
    <col min="11779" max="11779" width="19.85546875" style="3" bestFit="1" customWidth="1"/>
    <col min="11780" max="11783" width="9.140625" style="3"/>
    <col min="11784" max="11784" width="12.85546875" style="3" bestFit="1" customWidth="1"/>
    <col min="11785" max="11785" width="9.5703125" style="3" bestFit="1" customWidth="1"/>
    <col min="11786" max="12032" width="9.140625" style="3"/>
    <col min="12033" max="12033" width="8.42578125" style="3" customWidth="1"/>
    <col min="12034" max="12034" width="9.5703125" style="3" bestFit="1" customWidth="1"/>
    <col min="12035" max="12035" width="19.85546875" style="3" bestFit="1" customWidth="1"/>
    <col min="12036" max="12039" width="9.140625" style="3"/>
    <col min="12040" max="12040" width="12.85546875" style="3" bestFit="1" customWidth="1"/>
    <col min="12041" max="12041" width="9.5703125" style="3" bestFit="1" customWidth="1"/>
    <col min="12042" max="12288" width="9.140625" style="3"/>
    <col min="12289" max="12289" width="8.42578125" style="3" customWidth="1"/>
    <col min="12290" max="12290" width="9.5703125" style="3" bestFit="1" customWidth="1"/>
    <col min="12291" max="12291" width="19.85546875" style="3" bestFit="1" customWidth="1"/>
    <col min="12292" max="12295" width="9.140625" style="3"/>
    <col min="12296" max="12296" width="12.85546875" style="3" bestFit="1" customWidth="1"/>
    <col min="12297" max="12297" width="9.5703125" style="3" bestFit="1" customWidth="1"/>
    <col min="12298" max="12544" width="9.140625" style="3"/>
    <col min="12545" max="12545" width="8.42578125" style="3" customWidth="1"/>
    <col min="12546" max="12546" width="9.5703125" style="3" bestFit="1" customWidth="1"/>
    <col min="12547" max="12547" width="19.85546875" style="3" bestFit="1" customWidth="1"/>
    <col min="12548" max="12551" width="9.140625" style="3"/>
    <col min="12552" max="12552" width="12.85546875" style="3" bestFit="1" customWidth="1"/>
    <col min="12553" max="12553" width="9.5703125" style="3" bestFit="1" customWidth="1"/>
    <col min="12554" max="12800" width="9.140625" style="3"/>
    <col min="12801" max="12801" width="8.42578125" style="3" customWidth="1"/>
    <col min="12802" max="12802" width="9.5703125" style="3" bestFit="1" customWidth="1"/>
    <col min="12803" max="12803" width="19.85546875" style="3" bestFit="1" customWidth="1"/>
    <col min="12804" max="12807" width="9.140625" style="3"/>
    <col min="12808" max="12808" width="12.85546875" style="3" bestFit="1" customWidth="1"/>
    <col min="12809" max="12809" width="9.5703125" style="3" bestFit="1" customWidth="1"/>
    <col min="12810" max="13056" width="9.140625" style="3"/>
    <col min="13057" max="13057" width="8.42578125" style="3" customWidth="1"/>
    <col min="13058" max="13058" width="9.5703125" style="3" bestFit="1" customWidth="1"/>
    <col min="13059" max="13059" width="19.85546875" style="3" bestFit="1" customWidth="1"/>
    <col min="13060" max="13063" width="9.140625" style="3"/>
    <col min="13064" max="13064" width="12.85546875" style="3" bestFit="1" customWidth="1"/>
    <col min="13065" max="13065" width="9.5703125" style="3" bestFit="1" customWidth="1"/>
    <col min="13066" max="13312" width="9.140625" style="3"/>
    <col min="13313" max="13313" width="8.42578125" style="3" customWidth="1"/>
    <col min="13314" max="13314" width="9.5703125" style="3" bestFit="1" customWidth="1"/>
    <col min="13315" max="13315" width="19.85546875" style="3" bestFit="1" customWidth="1"/>
    <col min="13316" max="13319" width="9.140625" style="3"/>
    <col min="13320" max="13320" width="12.85546875" style="3" bestFit="1" customWidth="1"/>
    <col min="13321" max="13321" width="9.5703125" style="3" bestFit="1" customWidth="1"/>
    <col min="13322" max="13568" width="9.140625" style="3"/>
    <col min="13569" max="13569" width="8.42578125" style="3" customWidth="1"/>
    <col min="13570" max="13570" width="9.5703125" style="3" bestFit="1" customWidth="1"/>
    <col min="13571" max="13571" width="19.85546875" style="3" bestFit="1" customWidth="1"/>
    <col min="13572" max="13575" width="9.140625" style="3"/>
    <col min="13576" max="13576" width="12.85546875" style="3" bestFit="1" customWidth="1"/>
    <col min="13577" max="13577" width="9.5703125" style="3" bestFit="1" customWidth="1"/>
    <col min="13578" max="13824" width="9.140625" style="3"/>
    <col min="13825" max="13825" width="8.42578125" style="3" customWidth="1"/>
    <col min="13826" max="13826" width="9.5703125" style="3" bestFit="1" customWidth="1"/>
    <col min="13827" max="13827" width="19.85546875" style="3" bestFit="1" customWidth="1"/>
    <col min="13828" max="13831" width="9.140625" style="3"/>
    <col min="13832" max="13832" width="12.85546875" style="3" bestFit="1" customWidth="1"/>
    <col min="13833" max="13833" width="9.5703125" style="3" bestFit="1" customWidth="1"/>
    <col min="13834" max="14080" width="9.140625" style="3"/>
    <col min="14081" max="14081" width="8.42578125" style="3" customWidth="1"/>
    <col min="14082" max="14082" width="9.5703125" style="3" bestFit="1" customWidth="1"/>
    <col min="14083" max="14083" width="19.85546875" style="3" bestFit="1" customWidth="1"/>
    <col min="14084" max="14087" width="9.140625" style="3"/>
    <col min="14088" max="14088" width="12.85546875" style="3" bestFit="1" customWidth="1"/>
    <col min="14089" max="14089" width="9.5703125" style="3" bestFit="1" customWidth="1"/>
    <col min="14090" max="14336" width="9.140625" style="3"/>
    <col min="14337" max="14337" width="8.42578125" style="3" customWidth="1"/>
    <col min="14338" max="14338" width="9.5703125" style="3" bestFit="1" customWidth="1"/>
    <col min="14339" max="14339" width="19.85546875" style="3" bestFit="1" customWidth="1"/>
    <col min="14340" max="14343" width="9.140625" style="3"/>
    <col min="14344" max="14344" width="12.85546875" style="3" bestFit="1" customWidth="1"/>
    <col min="14345" max="14345" width="9.5703125" style="3" bestFit="1" customWidth="1"/>
    <col min="14346" max="14592" width="9.140625" style="3"/>
    <col min="14593" max="14593" width="8.42578125" style="3" customWidth="1"/>
    <col min="14594" max="14594" width="9.5703125" style="3" bestFit="1" customWidth="1"/>
    <col min="14595" max="14595" width="19.85546875" style="3" bestFit="1" customWidth="1"/>
    <col min="14596" max="14599" width="9.140625" style="3"/>
    <col min="14600" max="14600" width="12.85546875" style="3" bestFit="1" customWidth="1"/>
    <col min="14601" max="14601" width="9.5703125" style="3" bestFit="1" customWidth="1"/>
    <col min="14602" max="14848" width="9.140625" style="3"/>
    <col min="14849" max="14849" width="8.42578125" style="3" customWidth="1"/>
    <col min="14850" max="14850" width="9.5703125" style="3" bestFit="1" customWidth="1"/>
    <col min="14851" max="14851" width="19.85546875" style="3" bestFit="1" customWidth="1"/>
    <col min="14852" max="14855" width="9.140625" style="3"/>
    <col min="14856" max="14856" width="12.85546875" style="3" bestFit="1" customWidth="1"/>
    <col min="14857" max="14857" width="9.5703125" style="3" bestFit="1" customWidth="1"/>
    <col min="14858" max="15104" width="9.140625" style="3"/>
    <col min="15105" max="15105" width="8.42578125" style="3" customWidth="1"/>
    <col min="15106" max="15106" width="9.5703125" style="3" bestFit="1" customWidth="1"/>
    <col min="15107" max="15107" width="19.85546875" style="3" bestFit="1" customWidth="1"/>
    <col min="15108" max="15111" width="9.140625" style="3"/>
    <col min="15112" max="15112" width="12.85546875" style="3" bestFit="1" customWidth="1"/>
    <col min="15113" max="15113" width="9.5703125" style="3" bestFit="1" customWidth="1"/>
    <col min="15114" max="15360" width="9.140625" style="3"/>
    <col min="15361" max="15361" width="8.42578125" style="3" customWidth="1"/>
    <col min="15362" max="15362" width="9.5703125" style="3" bestFit="1" customWidth="1"/>
    <col min="15363" max="15363" width="19.85546875" style="3" bestFit="1" customWidth="1"/>
    <col min="15364" max="15367" width="9.140625" style="3"/>
    <col min="15368" max="15368" width="12.85546875" style="3" bestFit="1" customWidth="1"/>
    <col min="15369" max="15369" width="9.5703125" style="3" bestFit="1" customWidth="1"/>
    <col min="15370" max="15616" width="9.140625" style="3"/>
    <col min="15617" max="15617" width="8.42578125" style="3" customWidth="1"/>
    <col min="15618" max="15618" width="9.5703125" style="3" bestFit="1" customWidth="1"/>
    <col min="15619" max="15619" width="19.85546875" style="3" bestFit="1" customWidth="1"/>
    <col min="15620" max="15623" width="9.140625" style="3"/>
    <col min="15624" max="15624" width="12.85546875" style="3" bestFit="1" customWidth="1"/>
    <col min="15625" max="15625" width="9.5703125" style="3" bestFit="1" customWidth="1"/>
    <col min="15626" max="15872" width="9.140625" style="3"/>
    <col min="15873" max="15873" width="8.42578125" style="3" customWidth="1"/>
    <col min="15874" max="15874" width="9.5703125" style="3" bestFit="1" customWidth="1"/>
    <col min="15875" max="15875" width="19.85546875" style="3" bestFit="1" customWidth="1"/>
    <col min="15876" max="15879" width="9.140625" style="3"/>
    <col min="15880" max="15880" width="12.85546875" style="3" bestFit="1" customWidth="1"/>
    <col min="15881" max="15881" width="9.5703125" style="3" bestFit="1" customWidth="1"/>
    <col min="15882" max="16128" width="9.140625" style="3"/>
    <col min="16129" max="16129" width="8.42578125" style="3" customWidth="1"/>
    <col min="16130" max="16130" width="9.5703125" style="3" bestFit="1" customWidth="1"/>
    <col min="16131" max="16131" width="19.85546875" style="3" bestFit="1" customWidth="1"/>
    <col min="16132" max="16135" width="9.140625" style="3"/>
    <col min="16136" max="16136" width="12.85546875" style="3" bestFit="1" customWidth="1"/>
    <col min="16137" max="16137" width="9.5703125" style="3" bestFit="1" customWidth="1"/>
    <col min="16138" max="16384" width="9.140625" style="3"/>
  </cols>
  <sheetData>
    <row r="1" spans="1:11">
      <c r="A1" s="1" t="s">
        <v>35</v>
      </c>
      <c r="B1" s="2"/>
      <c r="C1" s="2"/>
      <c r="D1" s="2"/>
      <c r="E1" s="2"/>
      <c r="F1" s="2"/>
      <c r="G1" s="2"/>
      <c r="H1" s="2"/>
      <c r="I1" s="2"/>
    </row>
    <row r="2" spans="1:11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11" ht="5.25" customHeight="1"/>
    <row r="4" spans="1:11">
      <c r="A4" s="5" t="s">
        <v>1</v>
      </c>
    </row>
    <row r="5" spans="1:11" ht="4.5" customHeight="1"/>
    <row r="6" spans="1:11">
      <c r="A6" s="2"/>
      <c r="B6" s="2"/>
      <c r="C6" s="2"/>
      <c r="D6" s="2"/>
      <c r="E6" s="2"/>
      <c r="F6" s="2"/>
      <c r="G6" s="2"/>
      <c r="H6" s="2"/>
      <c r="I6" s="6"/>
    </row>
    <row r="7" spans="1:11">
      <c r="A7" s="7" t="s">
        <v>2</v>
      </c>
      <c r="B7" s="7" t="s">
        <v>3</v>
      </c>
      <c r="C7" s="7" t="s">
        <v>4</v>
      </c>
      <c r="D7" s="7" t="s">
        <v>36</v>
      </c>
      <c r="E7" s="7" t="s">
        <v>5</v>
      </c>
      <c r="F7" s="8" t="s">
        <v>6</v>
      </c>
      <c r="G7" s="8" t="s">
        <v>7</v>
      </c>
      <c r="H7" s="8" t="s">
        <v>8</v>
      </c>
      <c r="I7" s="9" t="s">
        <v>9</v>
      </c>
    </row>
    <row r="8" spans="1:11">
      <c r="A8" s="10">
        <v>1</v>
      </c>
      <c r="B8" s="11">
        <v>435400040</v>
      </c>
      <c r="C8" s="11" t="s">
        <v>10</v>
      </c>
      <c r="D8" s="11">
        <v>644</v>
      </c>
      <c r="E8" s="10">
        <f>D8</f>
        <v>644</v>
      </c>
      <c r="F8" s="10">
        <f>E8-D8</f>
        <v>0</v>
      </c>
      <c r="G8" s="2"/>
      <c r="H8" s="12">
        <v>92.852670000000003</v>
      </c>
      <c r="I8" s="13">
        <f>D8*H8</f>
        <v>59797.119480000001</v>
      </c>
    </row>
    <row r="9" spans="1:11">
      <c r="A9" s="10">
        <v>2</v>
      </c>
      <c r="B9" s="11">
        <v>435321402</v>
      </c>
      <c r="C9" s="11" t="s">
        <v>11</v>
      </c>
      <c r="D9" s="11">
        <v>2380</v>
      </c>
      <c r="E9" s="10">
        <f>D9</f>
        <v>2380</v>
      </c>
      <c r="F9" s="10">
        <f t="shared" ref="F9:F21" si="0">E9-D9</f>
        <v>0</v>
      </c>
      <c r="G9" s="2"/>
      <c r="H9" s="12">
        <v>17.259869999999999</v>
      </c>
      <c r="I9" s="13">
        <f t="shared" ref="I9:I21" si="1">D9*H9</f>
        <v>41078.490599999997</v>
      </c>
    </row>
    <row r="10" spans="1:11">
      <c r="A10" s="10">
        <v>3</v>
      </c>
      <c r="B10" s="11">
        <v>468001234</v>
      </c>
      <c r="C10" s="11" t="s">
        <v>12</v>
      </c>
      <c r="D10" s="11">
        <v>1149</v>
      </c>
      <c r="E10" s="10">
        <f>D10</f>
        <v>1149</v>
      </c>
      <c r="F10" s="10">
        <f t="shared" si="0"/>
        <v>0</v>
      </c>
      <c r="G10" s="2"/>
      <c r="H10" s="12">
        <v>29.6</v>
      </c>
      <c r="I10" s="13">
        <f t="shared" si="1"/>
        <v>34010.400000000001</v>
      </c>
    </row>
    <row r="11" spans="1:11">
      <c r="A11" s="10">
        <v>4</v>
      </c>
      <c r="B11" s="11">
        <v>435400060</v>
      </c>
      <c r="C11" s="11" t="s">
        <v>13</v>
      </c>
      <c r="D11" s="11">
        <v>813</v>
      </c>
      <c r="E11" s="10">
        <f>D11</f>
        <v>813</v>
      </c>
      <c r="F11" s="10">
        <f t="shared" si="0"/>
        <v>0</v>
      </c>
      <c r="G11" s="10"/>
      <c r="H11" s="12">
        <v>40.568950000000001</v>
      </c>
      <c r="I11" s="13">
        <f t="shared" si="1"/>
        <v>32982.556349999999</v>
      </c>
    </row>
    <row r="12" spans="1:11">
      <c r="A12" s="10">
        <v>5</v>
      </c>
      <c r="B12" s="11">
        <v>416853505</v>
      </c>
      <c r="C12" s="11" t="s">
        <v>14</v>
      </c>
      <c r="D12" s="11">
        <v>697</v>
      </c>
      <c r="E12" s="10">
        <v>506</v>
      </c>
      <c r="F12" s="14">
        <f t="shared" si="0"/>
        <v>-191</v>
      </c>
      <c r="G12" s="15">
        <v>1</v>
      </c>
      <c r="H12" s="12">
        <v>46.841189999999997</v>
      </c>
      <c r="I12" s="13">
        <f t="shared" si="1"/>
        <v>32648.309429999998</v>
      </c>
      <c r="J12" s="3" t="s">
        <v>15</v>
      </c>
    </row>
    <row r="13" spans="1:11">
      <c r="A13" s="10">
        <v>6</v>
      </c>
      <c r="B13" s="11">
        <v>412806330</v>
      </c>
      <c r="C13" s="11" t="s">
        <v>16</v>
      </c>
      <c r="D13" s="11">
        <v>25873</v>
      </c>
      <c r="E13" s="10">
        <v>25437</v>
      </c>
      <c r="F13" s="14">
        <f t="shared" si="0"/>
        <v>-436</v>
      </c>
      <c r="G13" s="15">
        <v>2</v>
      </c>
      <c r="H13" s="12">
        <v>1.26017</v>
      </c>
      <c r="I13" s="13">
        <f t="shared" si="1"/>
        <v>32604.378410000001</v>
      </c>
      <c r="J13" s="3" t="s">
        <v>17</v>
      </c>
    </row>
    <row r="14" spans="1:11">
      <c r="A14" s="10">
        <v>7</v>
      </c>
      <c r="B14" s="11">
        <v>416256092</v>
      </c>
      <c r="C14" s="11" t="s">
        <v>18</v>
      </c>
      <c r="D14" s="11">
        <v>35030</v>
      </c>
      <c r="E14" s="10">
        <f>D14</f>
        <v>35030</v>
      </c>
      <c r="F14" s="10">
        <f t="shared" si="0"/>
        <v>0</v>
      </c>
      <c r="G14" s="2"/>
      <c r="H14" s="12">
        <v>0.85150999999999999</v>
      </c>
      <c r="I14" s="13">
        <f t="shared" si="1"/>
        <v>29828.3953</v>
      </c>
    </row>
    <row r="15" spans="1:11">
      <c r="A15" s="10">
        <v>8</v>
      </c>
      <c r="B15" s="11">
        <v>445110010</v>
      </c>
      <c r="C15" s="11" t="s">
        <v>19</v>
      </c>
      <c r="D15" s="11">
        <v>6</v>
      </c>
      <c r="E15" s="10">
        <v>21</v>
      </c>
      <c r="F15" s="14">
        <f t="shared" si="0"/>
        <v>15</v>
      </c>
      <c r="G15" s="15">
        <v>3</v>
      </c>
      <c r="H15" s="12">
        <v>4895.2454600000001</v>
      </c>
      <c r="I15" s="13">
        <f t="shared" si="1"/>
        <v>29371.472760000001</v>
      </c>
      <c r="K15" s="16"/>
    </row>
    <row r="16" spans="1:11">
      <c r="A16" s="10">
        <v>9</v>
      </c>
      <c r="B16" s="11">
        <v>468001239</v>
      </c>
      <c r="C16" s="11" t="s">
        <v>20</v>
      </c>
      <c r="D16" s="11">
        <v>858</v>
      </c>
      <c r="E16" s="10">
        <v>858</v>
      </c>
      <c r="F16" s="10">
        <f t="shared" si="0"/>
        <v>0</v>
      </c>
      <c r="G16" s="2"/>
      <c r="H16" s="12">
        <v>32.066459999999999</v>
      </c>
      <c r="I16" s="13">
        <f t="shared" si="1"/>
        <v>27513.022679999998</v>
      </c>
    </row>
    <row r="17" spans="1:10">
      <c r="A17" s="10">
        <v>10</v>
      </c>
      <c r="B17" s="11">
        <v>416843994</v>
      </c>
      <c r="C17" s="11" t="s">
        <v>21</v>
      </c>
      <c r="D17" s="11">
        <v>1678</v>
      </c>
      <c r="E17" s="10">
        <v>1532</v>
      </c>
      <c r="F17" s="14">
        <f t="shared" si="0"/>
        <v>-146</v>
      </c>
      <c r="G17" s="10"/>
      <c r="H17" s="12">
        <v>15.79842</v>
      </c>
      <c r="I17" s="13">
        <f t="shared" si="1"/>
        <v>26509.748759999999</v>
      </c>
    </row>
    <row r="18" spans="1:10">
      <c r="A18" s="10">
        <v>11</v>
      </c>
      <c r="B18" s="11">
        <v>468001233</v>
      </c>
      <c r="C18" s="11" t="s">
        <v>22</v>
      </c>
      <c r="D18" s="11">
        <v>817</v>
      </c>
      <c r="E18" s="10">
        <v>817</v>
      </c>
      <c r="F18" s="10">
        <f t="shared" si="0"/>
        <v>0</v>
      </c>
      <c r="G18" s="2"/>
      <c r="H18" s="12">
        <v>29.600010000000001</v>
      </c>
      <c r="I18" s="13">
        <f t="shared" si="1"/>
        <v>24183.208170000002</v>
      </c>
    </row>
    <row r="19" spans="1:10">
      <c r="A19" s="10">
        <v>12</v>
      </c>
      <c r="B19" s="17" t="s">
        <v>23</v>
      </c>
      <c r="C19" s="11" t="s">
        <v>24</v>
      </c>
      <c r="D19" s="11">
        <v>23586</v>
      </c>
      <c r="E19" s="10">
        <f>D19</f>
        <v>23586</v>
      </c>
      <c r="F19" s="10">
        <f t="shared" si="0"/>
        <v>0</v>
      </c>
      <c r="G19" s="2"/>
      <c r="H19" s="12">
        <v>0.72645000000000004</v>
      </c>
      <c r="I19" s="13">
        <f t="shared" si="1"/>
        <v>17134.0497</v>
      </c>
    </row>
    <row r="20" spans="1:10">
      <c r="A20" s="10">
        <v>13</v>
      </c>
      <c r="B20" s="11">
        <v>435321403</v>
      </c>
      <c r="C20" s="11" t="s">
        <v>25</v>
      </c>
      <c r="D20" s="11">
        <v>492</v>
      </c>
      <c r="E20" s="10">
        <f>D20</f>
        <v>492</v>
      </c>
      <c r="F20" s="10">
        <f>E20-D20</f>
        <v>0</v>
      </c>
      <c r="G20" s="2"/>
      <c r="H20" s="12">
        <v>33.41113</v>
      </c>
      <c r="I20" s="13">
        <f t="shared" si="1"/>
        <v>16438.275959999999</v>
      </c>
    </row>
    <row r="21" spans="1:10">
      <c r="A21" s="10">
        <v>14</v>
      </c>
      <c r="B21" s="11">
        <v>416473310</v>
      </c>
      <c r="C21" s="11" t="s">
        <v>26</v>
      </c>
      <c r="D21" s="11">
        <v>709</v>
      </c>
      <c r="E21" s="10">
        <v>707</v>
      </c>
      <c r="F21" s="14">
        <f t="shared" si="0"/>
        <v>-2</v>
      </c>
      <c r="G21" s="15">
        <v>4</v>
      </c>
      <c r="H21" s="12">
        <v>22.140509999999999</v>
      </c>
      <c r="I21" s="13">
        <f t="shared" si="1"/>
        <v>15697.621589999999</v>
      </c>
      <c r="J21" s="3" t="s">
        <v>27</v>
      </c>
    </row>
    <row r="22" spans="1:10">
      <c r="A22" s="10"/>
      <c r="B22" s="11"/>
      <c r="C22" s="11"/>
      <c r="D22" s="11"/>
      <c r="E22" s="10"/>
      <c r="F22" s="10"/>
      <c r="G22" s="2"/>
      <c r="H22" s="12"/>
      <c r="I22" s="13"/>
    </row>
    <row r="23" spans="1:10">
      <c r="A23" s="15">
        <v>1</v>
      </c>
      <c r="B23" s="18" t="s">
        <v>28</v>
      </c>
      <c r="C23" s="11"/>
      <c r="D23" s="11"/>
      <c r="E23" s="10"/>
      <c r="F23" s="10"/>
      <c r="G23" s="2"/>
      <c r="H23" s="12"/>
      <c r="I23" s="13"/>
    </row>
    <row r="24" spans="1:10">
      <c r="A24" s="19">
        <v>2</v>
      </c>
      <c r="B24" s="20" t="s">
        <v>29</v>
      </c>
      <c r="C24" s="11"/>
      <c r="D24" s="11"/>
      <c r="E24" s="10"/>
      <c r="F24" s="10"/>
      <c r="G24" s="2"/>
      <c r="H24" s="12"/>
      <c r="I24" s="13"/>
    </row>
    <row r="25" spans="1:10">
      <c r="A25" s="19">
        <v>3</v>
      </c>
      <c r="B25" s="18" t="s">
        <v>37</v>
      </c>
      <c r="C25" s="11"/>
      <c r="D25" s="11"/>
      <c r="E25" s="10"/>
      <c r="F25" s="10"/>
      <c r="G25" s="2"/>
      <c r="H25" s="12"/>
      <c r="I25" s="13"/>
    </row>
    <row r="26" spans="1:10">
      <c r="A26" s="15">
        <v>4</v>
      </c>
      <c r="B26" s="11" t="s">
        <v>30</v>
      </c>
      <c r="C26" s="11"/>
      <c r="D26" s="11"/>
      <c r="E26" s="10"/>
      <c r="F26" s="10"/>
      <c r="G26" s="2"/>
      <c r="H26" s="12"/>
      <c r="I26" s="13"/>
    </row>
    <row r="27" spans="1:10">
      <c r="A27" s="2"/>
      <c r="B27" s="21"/>
      <c r="C27" s="21"/>
      <c r="D27" s="21"/>
      <c r="E27" s="21"/>
      <c r="F27" s="21"/>
      <c r="G27" s="2"/>
      <c r="H27" s="2"/>
      <c r="I27" s="2"/>
    </row>
    <row r="29" spans="1:10">
      <c r="A29" s="36" t="s">
        <v>31</v>
      </c>
      <c r="B29" s="36"/>
      <c r="C29" s="36"/>
      <c r="D29" s="2"/>
      <c r="E29" s="2"/>
      <c r="F29" s="2"/>
      <c r="G29" s="2"/>
      <c r="H29" s="2"/>
      <c r="I29" s="2"/>
    </row>
    <row r="31" spans="1:10">
      <c r="A31" s="22" t="s">
        <v>2</v>
      </c>
      <c r="B31" s="22" t="s">
        <v>3</v>
      </c>
      <c r="C31" s="22" t="s">
        <v>4</v>
      </c>
      <c r="D31" s="22" t="s">
        <v>36</v>
      </c>
      <c r="E31" s="22" t="s">
        <v>5</v>
      </c>
      <c r="F31" s="19" t="s">
        <v>6</v>
      </c>
      <c r="G31" s="19" t="s">
        <v>7</v>
      </c>
      <c r="H31" s="23" t="s">
        <v>8</v>
      </c>
      <c r="I31" s="24" t="s">
        <v>9</v>
      </c>
    </row>
    <row r="32" spans="1:10">
      <c r="A32" s="10">
        <v>1</v>
      </c>
      <c r="B32" s="11">
        <v>415040310</v>
      </c>
      <c r="C32" s="11" t="s">
        <v>38</v>
      </c>
      <c r="D32" s="11">
        <v>3</v>
      </c>
      <c r="E32" s="10">
        <v>3</v>
      </c>
      <c r="F32" s="10">
        <f t="shared" ref="F32:F37" si="2">E32-D32</f>
        <v>0</v>
      </c>
      <c r="G32" s="25"/>
      <c r="H32" s="13">
        <v>167.1557</v>
      </c>
      <c r="I32" s="26">
        <f t="shared" ref="I32:I37" si="3">D32*H32</f>
        <v>501.46709999999996</v>
      </c>
    </row>
    <row r="33" spans="1:9">
      <c r="A33" s="10">
        <v>2</v>
      </c>
      <c r="B33" s="11">
        <v>415048135</v>
      </c>
      <c r="C33" s="11" t="s">
        <v>39</v>
      </c>
      <c r="D33" s="11">
        <v>10</v>
      </c>
      <c r="E33" s="10">
        <f>D33</f>
        <v>10</v>
      </c>
      <c r="F33" s="10">
        <f t="shared" si="2"/>
        <v>0</v>
      </c>
      <c r="G33" s="25"/>
      <c r="H33" s="13">
        <v>242.08631</v>
      </c>
      <c r="I33" s="26">
        <f t="shared" si="3"/>
        <v>2420.8631</v>
      </c>
    </row>
    <row r="34" spans="1:9">
      <c r="A34" s="10">
        <v>3</v>
      </c>
      <c r="B34" s="11">
        <v>435100111</v>
      </c>
      <c r="C34" s="11" t="s">
        <v>32</v>
      </c>
      <c r="D34" s="11">
        <v>107</v>
      </c>
      <c r="E34" s="10">
        <f>D34</f>
        <v>107</v>
      </c>
      <c r="F34" s="10">
        <f t="shared" si="2"/>
        <v>0</v>
      </c>
      <c r="G34" s="25"/>
      <c r="H34" s="13">
        <v>46.519689999999997</v>
      </c>
      <c r="I34" s="26">
        <f t="shared" si="3"/>
        <v>4977.6068299999997</v>
      </c>
    </row>
    <row r="35" spans="1:9">
      <c r="A35" s="10">
        <v>4</v>
      </c>
      <c r="B35" s="11">
        <v>4324070101</v>
      </c>
      <c r="C35" s="11" t="s">
        <v>33</v>
      </c>
      <c r="D35" s="11">
        <v>191</v>
      </c>
      <c r="E35" s="10">
        <f>D35</f>
        <v>191</v>
      </c>
      <c r="F35" s="10">
        <f t="shared" si="2"/>
        <v>0</v>
      </c>
      <c r="G35" s="25"/>
      <c r="H35" s="13">
        <v>25.944510000000001</v>
      </c>
      <c r="I35" s="26">
        <f t="shared" si="3"/>
        <v>4955.4014100000004</v>
      </c>
    </row>
    <row r="36" spans="1:9">
      <c r="A36" s="10">
        <v>5</v>
      </c>
      <c r="B36" s="11">
        <v>415048125</v>
      </c>
      <c r="C36" s="11" t="s">
        <v>40</v>
      </c>
      <c r="D36" s="11">
        <v>12</v>
      </c>
      <c r="E36" s="10">
        <f>D36</f>
        <v>12</v>
      </c>
      <c r="F36" s="10">
        <f t="shared" si="2"/>
        <v>0</v>
      </c>
      <c r="G36" s="25"/>
      <c r="H36" s="13">
        <v>165.86197000000001</v>
      </c>
      <c r="I36" s="27">
        <f t="shared" si="3"/>
        <v>1990.3436400000001</v>
      </c>
    </row>
    <row r="37" spans="1:9">
      <c r="A37" s="10">
        <v>6</v>
      </c>
      <c r="B37" s="11">
        <v>416845050</v>
      </c>
      <c r="C37" s="11" t="s">
        <v>34</v>
      </c>
      <c r="D37" s="11">
        <v>437</v>
      </c>
      <c r="E37" s="10">
        <f>D37</f>
        <v>437</v>
      </c>
      <c r="F37" s="10">
        <f t="shared" si="2"/>
        <v>0</v>
      </c>
      <c r="G37" s="25"/>
      <c r="H37" s="13">
        <v>4.5</v>
      </c>
      <c r="I37" s="27">
        <f t="shared" si="3"/>
        <v>1966.5</v>
      </c>
    </row>
    <row r="38" spans="1:9">
      <c r="A38" s="10"/>
      <c r="B38" s="11"/>
      <c r="C38" s="11"/>
      <c r="D38" s="11"/>
      <c r="E38" s="10"/>
      <c r="F38" s="10"/>
      <c r="G38" s="25"/>
      <c r="H38" s="13"/>
      <c r="I38" s="10"/>
    </row>
    <row r="39" spans="1:9">
      <c r="A39" s="10"/>
      <c r="B39" s="11"/>
      <c r="C39" s="11"/>
      <c r="D39" s="11"/>
      <c r="E39" s="10"/>
      <c r="F39" s="10"/>
      <c r="G39" s="25"/>
      <c r="H39" s="13"/>
      <c r="I39" s="10"/>
    </row>
    <row r="40" spans="1:9">
      <c r="A40" s="10"/>
      <c r="B40" s="11"/>
      <c r="C40" s="11"/>
      <c r="D40" s="11"/>
      <c r="E40" s="10"/>
      <c r="F40" s="22"/>
      <c r="G40" s="10"/>
      <c r="H40" s="13"/>
      <c r="I40" s="10"/>
    </row>
    <row r="41" spans="1:9">
      <c r="A41" s="10"/>
      <c r="B41" s="11"/>
      <c r="C41" s="28"/>
      <c r="D41" s="11"/>
      <c r="E41" s="10"/>
      <c r="F41" s="10"/>
      <c r="G41" s="2"/>
      <c r="H41" s="13"/>
      <c r="I41" s="29">
        <f>SUM(I8:I21)+SUM(I32:I37)</f>
        <v>436609.23126999993</v>
      </c>
    </row>
    <row r="42" spans="1:9">
      <c r="A42" s="2"/>
      <c r="B42" s="2"/>
      <c r="C42" s="2"/>
      <c r="D42" s="2"/>
      <c r="E42" s="2"/>
      <c r="F42" s="2"/>
      <c r="G42" s="2"/>
      <c r="H42" s="30"/>
      <c r="I42" s="2"/>
    </row>
    <row r="43" spans="1:9">
      <c r="A43" s="2"/>
      <c r="B43" s="2"/>
      <c r="C43" s="2"/>
      <c r="D43" s="2"/>
      <c r="E43" s="2"/>
      <c r="F43" s="2"/>
      <c r="G43" s="30"/>
      <c r="H43" s="30"/>
      <c r="I43" s="2"/>
    </row>
    <row r="44" spans="1:9">
      <c r="A44" s="2"/>
      <c r="B44" s="2"/>
      <c r="C44" s="2"/>
      <c r="D44" s="2"/>
      <c r="E44" s="2"/>
      <c r="F44" s="26"/>
      <c r="G44" s="31"/>
      <c r="H44" s="32"/>
      <c r="I44" s="2"/>
    </row>
    <row r="45" spans="1:9">
      <c r="A45" s="2"/>
      <c r="B45" s="2"/>
      <c r="C45" s="2"/>
      <c r="D45" s="2"/>
      <c r="E45" s="2"/>
      <c r="F45" s="33"/>
      <c r="G45" s="31"/>
      <c r="H45" s="34"/>
      <c r="I45" s="2"/>
    </row>
    <row r="46" spans="1:9">
      <c r="A46" s="2"/>
      <c r="B46" s="2"/>
      <c r="C46" s="2"/>
      <c r="D46" s="2"/>
      <c r="E46" s="2"/>
      <c r="F46" s="35"/>
      <c r="G46" s="31"/>
      <c r="H46" s="2"/>
      <c r="I46" s="2"/>
    </row>
  </sheetData>
  <mergeCells count="1">
    <mergeCell ref="A29:C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PRODOTTI FINITI</vt:lpstr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Chiara Girlando</cp:lastModifiedBy>
  <dcterms:created xsi:type="dcterms:W3CDTF">2009-01-23T10:19:39Z</dcterms:created>
  <dcterms:modified xsi:type="dcterms:W3CDTF">2010-10-04T12:54:11Z</dcterms:modified>
</cp:coreProperties>
</file>